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K\Einkauf\Warengruppen\ZZZZ Energie\2026\Vergabeunterlagen\"/>
    </mc:Choice>
  </mc:AlternateContent>
  <xr:revisionPtr revIDLastSave="0" documentId="13_ncr:1_{50EA9EFD-A2AF-4E03-A4E2-827216DC84F7}" xr6:coauthVersionLast="47" xr6:coauthVersionMax="47" xr10:uidLastSave="{00000000-0000-0000-0000-000000000000}"/>
  <bookViews>
    <workbookView xWindow="28680" yWindow="-120" windowWidth="51840" windowHeight="21120" activeTab="1" xr2:uid="{00000000-000D-0000-FFFF-FFFF00000000}"/>
  </bookViews>
  <sheets>
    <sheet name="Titel 1" sheetId="1" r:id="rId1"/>
    <sheet name="Titel 2"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1" l="1"/>
  <c r="G42" i="1" s="1"/>
  <c r="G24" i="3" l="1"/>
  <c r="G27" i="3" s="1"/>
  <c r="D40" i="3"/>
  <c r="G40" i="3" s="1"/>
  <c r="D38" i="3"/>
  <c r="G38" i="3" s="1"/>
  <c r="D36" i="3"/>
  <c r="G36" i="3" s="1"/>
  <c r="E32" i="3" l="1"/>
  <c r="G32" i="3" s="1"/>
  <c r="G43" i="3" s="1"/>
  <c r="G44" i="3" s="1"/>
  <c r="G45" i="3" s="1"/>
  <c r="G26" i="1"/>
  <c r="G29" i="1" s="1"/>
  <c r="E34" i="1" s="1"/>
  <c r="G34" i="1" l="1"/>
  <c r="D40" i="1"/>
  <c r="G40" i="1" s="1"/>
  <c r="D38" i="1"/>
  <c r="G38" i="1" s="1"/>
  <c r="G45" i="1" l="1"/>
  <c r="G46" i="1" s="1"/>
  <c r="G47" i="1" s="1"/>
</calcChain>
</file>

<file path=xl/sharedStrings.xml><?xml version="1.0" encoding="utf-8"?>
<sst xmlns="http://schemas.openxmlformats.org/spreadsheetml/2006/main" count="61" uniqueCount="46">
  <si>
    <t>Name des Bieters:</t>
  </si>
  <si>
    <t>Es wird folgender Preis angeboten:</t>
  </si>
  <si>
    <t>Arbeitspreis RLM-Lieferstellen</t>
  </si>
  <si>
    <t>Energiesteuer Erdgas (ermäßigt)</t>
  </si>
  <si>
    <t>Kostenberechnung informatorisch: *)</t>
  </si>
  <si>
    <t>Konzessionsabgabe</t>
  </si>
  <si>
    <t>Gesamtkosten netto</t>
  </si>
  <si>
    <t>Mehrwertsteuer 19%</t>
  </si>
  <si>
    <t>Abnahmestellen mit registrierter Leistungsmessung</t>
  </si>
  <si>
    <t>Börsenanteil:</t>
  </si>
  <si>
    <t>ct/kWh</t>
  </si>
  <si>
    <t>Stadtwerke Gelsenkirchen GmbH, Gelsendienste</t>
  </si>
  <si>
    <t>Stadtwerke Gelsenkirchen GmbH, Gelsen-LOG. GmbH, Gelsendienste</t>
  </si>
  <si>
    <t>C01-4 - Preisblatt Erdgas Titel 1</t>
  </si>
  <si>
    <t>C01-4 - Preisblatt Erdgas Titel 2</t>
  </si>
  <si>
    <t>Abnahmestellen ohne registrierter Leistungsmessung (SLP)</t>
  </si>
  <si>
    <t>Netznutzungsentgelte (inkl. Grundpreis)</t>
  </si>
  <si>
    <t>Achtung: Die Angabe des Preisaufschlags erfolgt in Cent/kWh (ct/kWh)!! (Siehe auch Berechnungsbeispiel in der Leistungsbeschreibung)</t>
  </si>
  <si>
    <t>Los 2, Titel 1</t>
  </si>
  <si>
    <t>Los 2, Titel 2</t>
  </si>
  <si>
    <r>
      <t>(Die Stichtagsberechnung ist rein informativ zur Bestimmung der Gesamtkosten gedacht. Nach Zuschlagserteilung erfolgt eine Anpassung der angebotenen Arbeitspreise für Energielieferung entsprechend der Marktentwicklung zwischen der Angebotskalkulation und der Zuschalgserteilung. Das genaue Beschaffungsmodell ist in</t>
    </r>
    <r>
      <rPr>
        <sz val="11"/>
        <color rgb="FFFF0000"/>
        <rFont val="Calibri"/>
        <family val="2"/>
        <scheme val="minor"/>
      </rPr>
      <t xml:space="preserve"> </t>
    </r>
    <r>
      <rPr>
        <sz val="11"/>
        <rFont val="Calibri"/>
        <family val="2"/>
        <scheme val="minor"/>
      </rPr>
      <t>Ziffer 3.3 der Leistungsbeschreibung beschrieben)</t>
    </r>
  </si>
  <si>
    <r>
      <t xml:space="preserve">Netznutzungsentgelte </t>
    </r>
    <r>
      <rPr>
        <sz val="10"/>
        <color theme="1"/>
        <rFont val="Calibri"/>
        <family val="2"/>
        <scheme val="minor"/>
      </rPr>
      <t>(inkl. Grundpreis)</t>
    </r>
  </si>
  <si>
    <r>
      <t>Energiesteuer Erdgas</t>
    </r>
    <r>
      <rPr>
        <sz val="10"/>
        <color theme="1"/>
        <rFont val="Calibri"/>
        <family val="2"/>
        <scheme val="minor"/>
      </rPr>
      <t xml:space="preserve"> (ermäßigt)</t>
    </r>
  </si>
  <si>
    <r>
      <t>CO</t>
    </r>
    <r>
      <rPr>
        <vertAlign val="subscript"/>
        <sz val="11"/>
        <color theme="1"/>
        <rFont val="Calibri"/>
        <family val="2"/>
        <scheme val="minor"/>
      </rPr>
      <t>2</t>
    </r>
    <r>
      <rPr>
        <sz val="11"/>
        <color theme="1"/>
        <rFont val="Calibri"/>
        <family val="2"/>
        <scheme val="minor"/>
      </rPr>
      <t>-Steuer</t>
    </r>
  </si>
  <si>
    <r>
      <t>(Die Stichtagsberechnung ist rein informativ zur Bestimmung der Gesamtkosten gedacht. Nach Zuschlagserteilung erfolgt eine einmalige Anpassung der angebotenen Arbeitspreise für Energielieferung entsprechend der Marktentwicklung zwischen der Angebotskalkulation und der Zuschalgserteilung gemäß</t>
    </r>
    <r>
      <rPr>
        <sz val="11"/>
        <color rgb="FFFF0000"/>
        <rFont val="Calibri"/>
        <family val="2"/>
        <scheme val="minor"/>
      </rPr>
      <t xml:space="preserve"> </t>
    </r>
    <r>
      <rPr>
        <sz val="11"/>
        <rFont val="Calibri"/>
        <family val="2"/>
        <scheme val="minor"/>
      </rPr>
      <t>Ziffer 3.3 der Leistungsbeschreibung)</t>
    </r>
  </si>
  <si>
    <t xml:space="preserve">Achtung: Der Börsenpreises wird in Euro/MWh (€/MWh) angegeben </t>
  </si>
  <si>
    <t>Achtung: BP ergibt sich bei mehreren Tranchen aus dem mengengewichteten Durchschnittswert der Beschaffungen</t>
  </si>
  <si>
    <t xml:space="preserve">Mehrwertsteuer 19% </t>
  </si>
  <si>
    <t>Gesamtkosten</t>
  </si>
  <si>
    <r>
      <t>Preisaufschlag P</t>
    </r>
    <r>
      <rPr>
        <vertAlign val="subscript"/>
        <sz val="11"/>
        <color theme="1"/>
        <rFont val="Calibri"/>
        <family val="2"/>
        <scheme val="minor"/>
      </rPr>
      <t>A,2</t>
    </r>
    <r>
      <rPr>
        <sz val="11"/>
        <color theme="1"/>
        <rFont val="Calibri"/>
        <family val="2"/>
        <scheme val="minor"/>
      </rPr>
      <t>:</t>
    </r>
  </si>
  <si>
    <r>
      <t>Preisaufschlag P</t>
    </r>
    <r>
      <rPr>
        <vertAlign val="subscript"/>
        <sz val="11"/>
        <color theme="1"/>
        <rFont val="Calibri"/>
        <family val="2"/>
        <scheme val="minor"/>
      </rPr>
      <t>A,1</t>
    </r>
    <r>
      <rPr>
        <sz val="11"/>
        <color theme="1"/>
        <rFont val="Calibri"/>
        <family val="2"/>
        <scheme val="minor"/>
      </rPr>
      <t>:</t>
    </r>
  </si>
  <si>
    <r>
      <t>P</t>
    </r>
    <r>
      <rPr>
        <vertAlign val="subscript"/>
        <sz val="11"/>
        <color indexed="8"/>
        <rFont val="Calibri"/>
        <family val="2"/>
        <scheme val="minor"/>
      </rPr>
      <t xml:space="preserve">E,2 </t>
    </r>
    <r>
      <rPr>
        <sz val="11"/>
        <color indexed="8"/>
        <rFont val="Calibri"/>
        <family val="2"/>
        <scheme val="minor"/>
      </rPr>
      <t>= B</t>
    </r>
    <r>
      <rPr>
        <vertAlign val="subscript"/>
        <sz val="11"/>
        <color indexed="8"/>
        <rFont val="Calibri"/>
        <family val="2"/>
        <scheme val="minor"/>
      </rPr>
      <t xml:space="preserve">P </t>
    </r>
    <r>
      <rPr>
        <sz val="11"/>
        <color indexed="8"/>
        <rFont val="Calibri"/>
        <family val="2"/>
        <scheme val="minor"/>
      </rPr>
      <t>+ P</t>
    </r>
    <r>
      <rPr>
        <vertAlign val="subscript"/>
        <sz val="11"/>
        <color indexed="8"/>
        <rFont val="Calibri"/>
        <family val="2"/>
        <scheme val="minor"/>
      </rPr>
      <t>A,2</t>
    </r>
  </si>
  <si>
    <t>Settlementpreis Cal 2028</t>
  </si>
  <si>
    <t>2028       BP=</t>
  </si>
  <si>
    <t>Gesamtkosten brutto 2028</t>
  </si>
  <si>
    <t>Lieferjahr 01.01.2028 - 01.01.2029</t>
  </si>
  <si>
    <t xml:space="preserve"> (29,15) / 10</t>
  </si>
  <si>
    <r>
      <t>P</t>
    </r>
    <r>
      <rPr>
        <vertAlign val="subscript"/>
        <sz val="10"/>
        <rFont val="Calibri"/>
        <family val="2"/>
        <scheme val="minor"/>
      </rPr>
      <t xml:space="preserve">E,1 </t>
    </r>
    <r>
      <rPr>
        <sz val="10"/>
        <rFont val="Calibri"/>
        <family val="2"/>
        <scheme val="minor"/>
      </rPr>
      <t>= B</t>
    </r>
    <r>
      <rPr>
        <vertAlign val="subscript"/>
        <sz val="10"/>
        <rFont val="Calibri"/>
        <family val="2"/>
        <scheme val="minor"/>
      </rPr>
      <t xml:space="preserve">P </t>
    </r>
    <r>
      <rPr>
        <sz val="10"/>
        <rFont val="Calibri"/>
        <family val="2"/>
        <scheme val="minor"/>
      </rPr>
      <t>+ P</t>
    </r>
    <r>
      <rPr>
        <vertAlign val="subscript"/>
        <sz val="10"/>
        <rFont val="Calibri"/>
        <family val="2"/>
        <scheme val="minor"/>
      </rPr>
      <t>A,1</t>
    </r>
  </si>
  <si>
    <r>
      <t>*</t>
    </r>
    <r>
      <rPr>
        <sz val="10"/>
        <color indexed="8"/>
        <rFont val="Calibri"/>
        <family val="2"/>
        <scheme val="minor"/>
      </rPr>
      <t>) Hochrechnung basiert auf die am</t>
    </r>
    <r>
      <rPr>
        <sz val="10"/>
        <rFont val="Calibri"/>
        <family val="2"/>
        <scheme val="minor"/>
      </rPr>
      <t xml:space="preserve"> 01.06.2026</t>
    </r>
    <r>
      <rPr>
        <sz val="10"/>
        <color indexed="8"/>
        <rFont val="Calibri"/>
        <family val="2"/>
        <scheme val="minor"/>
      </rPr>
      <t xml:space="preserve"> veröffentlichen Preise und die vorliegenden Daten. Abzurechnen ist mit dem im jeweiligen Lieferzeitraum gültigen Preisen und Bezugsdaten. </t>
    </r>
  </si>
  <si>
    <r>
      <t>Settlem</t>
    </r>
    <r>
      <rPr>
        <sz val="11"/>
        <rFont val="Calibri"/>
        <family val="2"/>
        <scheme val="minor"/>
      </rPr>
      <t>entpreis Cal 2028</t>
    </r>
  </si>
  <si>
    <t>Arbeitspreis für Energiebelieferung zum Stichtag 22.06.2026</t>
  </si>
  <si>
    <t>2028      BP=</t>
  </si>
  <si>
    <r>
      <t>Arbeitspreis SLP-Lieferstellen</t>
    </r>
    <r>
      <rPr>
        <sz val="11"/>
        <rFont val="Calibri"/>
        <family val="2"/>
        <scheme val="minor"/>
      </rPr>
      <t xml:space="preserve"> 2028</t>
    </r>
  </si>
  <si>
    <r>
      <t>*</t>
    </r>
    <r>
      <rPr>
        <sz val="10"/>
        <rFont val="Calibri"/>
        <family val="2"/>
        <scheme val="minor"/>
      </rPr>
      <t xml:space="preserve">) Hochrechnung basiert auf die am  01.06.2026 veröffentlichen Preise und die vorliegenden Daten. Abzurechnen ist mit dem im jeweiligen Lieferzeitraum gültigen Preisen und Bezugsdaten. </t>
    </r>
  </si>
  <si>
    <r>
      <rPr>
        <b/>
        <u/>
        <sz val="11"/>
        <color indexed="8"/>
        <rFont val="Calibri"/>
        <family val="2"/>
        <scheme val="minor"/>
      </rPr>
      <t>Hinweis:</t>
    </r>
    <r>
      <rPr>
        <sz val="11"/>
        <color indexed="8"/>
        <rFont val="Calibri"/>
        <family val="2"/>
        <scheme val="minor"/>
      </rPr>
      <t xml:space="preserve"> Die im folgenden Abschnitt einzutragende Preisaufschläge und Börsenanteile verstehen sich ohne Kosten für Netznutzung, Konzessionsabgabe, Bilanzierungs-, Konvertierungs-, CO</t>
    </r>
    <r>
      <rPr>
        <vertAlign val="subscript"/>
        <sz val="11"/>
        <color indexed="8"/>
        <rFont val="Calibri"/>
        <family val="2"/>
        <scheme val="minor"/>
      </rPr>
      <t>2</t>
    </r>
    <r>
      <rPr>
        <sz val="11"/>
        <color indexed="8"/>
        <rFont val="Calibri"/>
        <family val="2"/>
        <scheme val="minor"/>
      </rPr>
      <t>-Preis und Steuern.</t>
    </r>
  </si>
  <si>
    <t>Börsenanteil zum Stichtag 22.06.2026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</si>
</sst>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kWh&quot;"/>
    <numFmt numFmtId="165" formatCode="0.000\ &quot;ct/kWh&quot;"/>
    <numFmt numFmtId="166" formatCode="#,##0\ &quot;€/a&quot;"/>
    <numFmt numFmtId="167" formatCode="0.00\ &quot;€/MWh&quot;"/>
  </numFmts>
  <fonts count="29" x14ac:knownFonts="1">
    <font>
      <sz val="11"/>
      <color theme="1"/>
      <name val="Calibri"/>
      <family val="2"/>
      <scheme val="minor"/>
    </font>
    <font>
      <sz val="10"/>
      <color indexed="8"/>
      <name val="Arial"/>
      <family val="2"/>
    </font>
    <font>
      <b/>
      <sz val="10"/>
      <color indexed="8"/>
      <name val="Arial"/>
      <family val="2"/>
    </font>
    <font>
      <sz val="10"/>
      <color indexed="8"/>
      <name val="Segoe UI"/>
      <family val="2"/>
    </font>
    <font>
      <b/>
      <sz val="10"/>
      <color rgb="FFFF0000"/>
      <name val="Segoe UI"/>
      <family val="2"/>
    </font>
    <font>
      <sz val="11"/>
      <color indexed="8"/>
      <name val="Segoe UI"/>
      <family val="2"/>
    </font>
    <font>
      <sz val="11"/>
      <color theme="1"/>
      <name val="Segoe UI"/>
      <family val="2"/>
    </font>
    <font>
      <sz val="11"/>
      <color rgb="FFFF0000"/>
      <name val="Calibri"/>
      <family val="2"/>
      <scheme val="minor"/>
    </font>
    <font>
      <b/>
      <sz val="11"/>
      <color theme="1"/>
      <name val="Calibri"/>
      <family val="2"/>
      <scheme val="minor"/>
    </font>
    <font>
      <sz val="12"/>
      <name val="Calibri"/>
      <family val="2"/>
      <scheme val="minor"/>
    </font>
    <font>
      <sz val="10"/>
      <color indexed="8"/>
      <name val="Calibri"/>
      <family val="2"/>
      <scheme val="minor"/>
    </font>
    <font>
      <b/>
      <sz val="12"/>
      <color indexed="8"/>
      <name val="Calibri"/>
      <family val="2"/>
      <scheme val="minor"/>
    </font>
    <font>
      <b/>
      <sz val="14"/>
      <color indexed="8"/>
      <name val="Calibri"/>
      <family val="2"/>
      <scheme val="minor"/>
    </font>
    <font>
      <b/>
      <sz val="10"/>
      <color indexed="8"/>
      <name val="Calibri"/>
      <family val="2"/>
      <scheme val="minor"/>
    </font>
    <font>
      <sz val="12"/>
      <color indexed="8"/>
      <name val="Calibri"/>
      <family val="2"/>
      <scheme val="minor"/>
    </font>
    <font>
      <sz val="11"/>
      <color indexed="8"/>
      <name val="Calibri"/>
      <family val="2"/>
      <scheme val="minor"/>
    </font>
    <font>
      <b/>
      <u/>
      <sz val="11"/>
      <color indexed="8"/>
      <name val="Calibri"/>
      <family val="2"/>
      <scheme val="minor"/>
    </font>
    <font>
      <vertAlign val="subscript"/>
      <sz val="11"/>
      <color indexed="8"/>
      <name val="Calibri"/>
      <family val="2"/>
      <scheme val="minor"/>
    </font>
    <font>
      <b/>
      <sz val="11"/>
      <color indexed="8"/>
      <name val="Calibri"/>
      <family val="2"/>
      <scheme val="minor"/>
    </font>
    <font>
      <vertAlign val="subscript"/>
      <sz val="11"/>
      <color theme="1"/>
      <name val="Calibri"/>
      <family val="2"/>
      <scheme val="minor"/>
    </font>
    <font>
      <b/>
      <sz val="10"/>
      <color theme="1"/>
      <name val="Calibri"/>
      <family val="2"/>
      <scheme val="minor"/>
    </font>
    <font>
      <sz val="11"/>
      <name val="Calibri"/>
      <family val="2"/>
      <scheme val="minor"/>
    </font>
    <font>
      <sz val="10"/>
      <color theme="1"/>
      <name val="Calibri"/>
      <family val="2"/>
      <scheme val="minor"/>
    </font>
    <font>
      <b/>
      <sz val="10"/>
      <color rgb="FFFF0000"/>
      <name val="Calibri"/>
      <family val="2"/>
      <scheme val="minor"/>
    </font>
    <font>
      <b/>
      <sz val="10"/>
      <name val="Calibri"/>
      <family val="2"/>
      <scheme val="minor"/>
    </font>
    <font>
      <sz val="10"/>
      <name val="Calibri"/>
      <family val="2"/>
      <scheme val="minor"/>
    </font>
    <font>
      <vertAlign val="subscript"/>
      <sz val="10"/>
      <name val="Calibri"/>
      <family val="2"/>
      <scheme val="minor"/>
    </font>
    <font>
      <b/>
      <sz val="11"/>
      <name val="Calibri"/>
      <family val="2"/>
      <scheme val="minor"/>
    </font>
    <font>
      <b/>
      <sz val="12"/>
      <name val="Calibri"/>
      <family val="2"/>
      <scheme val="minor"/>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right/>
      <top style="thin">
        <color indexed="64"/>
      </top>
      <bottom/>
      <diagonal/>
    </border>
    <border>
      <left/>
      <right/>
      <top/>
      <bottom style="thin">
        <color indexed="64"/>
      </bottom>
      <diagonal/>
    </border>
    <border>
      <left/>
      <right/>
      <top/>
      <bottom style="dashed">
        <color indexed="64"/>
      </bottom>
      <diagonal/>
    </border>
    <border>
      <left/>
      <right/>
      <top/>
      <bottom style="dotted">
        <color indexed="64"/>
      </bottom>
      <diagonal/>
    </border>
  </borders>
  <cellStyleXfs count="1">
    <xf numFmtId="0" fontId="0" fillId="0" borderId="0"/>
  </cellStyleXfs>
  <cellXfs count="63">
    <xf numFmtId="0" fontId="0" fillId="0" borderId="0" xfId="0"/>
    <xf numFmtId="0" fontId="1" fillId="0" borderId="0" xfId="0" applyFont="1"/>
    <xf numFmtId="0" fontId="2" fillId="0" borderId="0" xfId="0" applyFont="1"/>
    <xf numFmtId="166" fontId="0" fillId="0" borderId="0" xfId="0" applyNumberFormat="1"/>
    <xf numFmtId="0" fontId="3" fillId="0" borderId="0" xfId="0" applyFont="1"/>
    <xf numFmtId="0" fontId="4" fillId="0" borderId="0" xfId="0" applyFont="1"/>
    <xf numFmtId="0" fontId="5" fillId="0" borderId="0" xfId="0" applyFont="1"/>
    <xf numFmtId="0" fontId="6" fillId="0" borderId="0" xfId="0" applyFont="1"/>
    <xf numFmtId="0" fontId="9" fillId="0" borderId="0" xfId="0" applyFont="1"/>
    <xf numFmtId="0" fontId="10" fillId="0" borderId="0" xfId="0" applyFont="1"/>
    <xf numFmtId="0" fontId="11" fillId="0" borderId="0" xfId="0" applyFont="1"/>
    <xf numFmtId="0" fontId="12" fillId="0" borderId="0" xfId="0" applyFont="1" applyAlignment="1">
      <alignment horizontal="left"/>
    </xf>
    <xf numFmtId="0" fontId="13" fillId="0" borderId="0" xfId="0" applyFont="1"/>
    <xf numFmtId="0" fontId="15" fillId="0" borderId="0" xfId="0" applyFont="1"/>
    <xf numFmtId="0" fontId="15" fillId="0" borderId="0" xfId="0" applyFont="1" applyAlignment="1">
      <alignment horizontal="left"/>
    </xf>
    <xf numFmtId="0" fontId="15" fillId="2" borderId="4" xfId="0" applyFont="1" applyFill="1" applyBorder="1"/>
    <xf numFmtId="0" fontId="10" fillId="0" borderId="0" xfId="0" applyFont="1" applyAlignment="1">
      <alignment horizontal="left"/>
    </xf>
    <xf numFmtId="0" fontId="22" fillId="0" borderId="0" xfId="0" applyFont="1" applyAlignment="1">
      <alignment horizontal="left"/>
    </xf>
    <xf numFmtId="0" fontId="10" fillId="0" borderId="0" xfId="0" applyFont="1" applyAlignment="1">
      <alignment horizontal="right"/>
    </xf>
    <xf numFmtId="167" fontId="15" fillId="0" borderId="0" xfId="0" applyNumberFormat="1" applyFont="1" applyAlignment="1">
      <alignment horizontal="right"/>
    </xf>
    <xf numFmtId="0" fontId="0" fillId="0" borderId="0" xfId="0" applyAlignment="1">
      <alignment horizontal="left"/>
    </xf>
    <xf numFmtId="0" fontId="18" fillId="0" borderId="0" xfId="0" applyFont="1"/>
    <xf numFmtId="0" fontId="15" fillId="0" borderId="0" xfId="0" applyFont="1" applyAlignment="1">
      <alignment horizontal="center"/>
    </xf>
    <xf numFmtId="165" fontId="0" fillId="0" borderId="0" xfId="0" applyNumberFormat="1"/>
    <xf numFmtId="0" fontId="22" fillId="0" borderId="0" xfId="0" applyFont="1"/>
    <xf numFmtId="0" fontId="10" fillId="0" borderId="0" xfId="0" applyFont="1" applyAlignment="1">
      <alignment horizontal="center"/>
    </xf>
    <xf numFmtId="0" fontId="20" fillId="0" borderId="0" xfId="0" applyFont="1"/>
    <xf numFmtId="0" fontId="13" fillId="0" borderId="0" xfId="0" applyFont="1" applyAlignment="1">
      <alignment horizontal="center"/>
    </xf>
    <xf numFmtId="165" fontId="8" fillId="0" borderId="0" xfId="0" applyNumberFormat="1" applyFont="1"/>
    <xf numFmtId="0" fontId="0" fillId="0" borderId="2" xfId="0" applyBorder="1"/>
    <xf numFmtId="0" fontId="23" fillId="0" borderId="0" xfId="0" applyFont="1"/>
    <xf numFmtId="0" fontId="21" fillId="0" borderId="0" xfId="0" applyFont="1"/>
    <xf numFmtId="0" fontId="7" fillId="0" borderId="0" xfId="0" applyFont="1"/>
    <xf numFmtId="166" fontId="7" fillId="0" borderId="0" xfId="0" applyNumberFormat="1" applyFont="1"/>
    <xf numFmtId="166" fontId="7" fillId="0" borderId="2" xfId="0" applyNumberFormat="1" applyFont="1" applyBorder="1"/>
    <xf numFmtId="0" fontId="7" fillId="0" borderId="2" xfId="0" applyFont="1" applyBorder="1"/>
    <xf numFmtId="167" fontId="21" fillId="0" borderId="0" xfId="0" applyNumberFormat="1" applyFont="1" applyAlignment="1">
      <alignment horizontal="right"/>
    </xf>
    <xf numFmtId="165" fontId="21" fillId="0" borderId="0" xfId="0" applyNumberFormat="1" applyFont="1"/>
    <xf numFmtId="0" fontId="24" fillId="0" borderId="0" xfId="0" applyFont="1"/>
    <xf numFmtId="0" fontId="24" fillId="0" borderId="0" xfId="0" applyFont="1" applyAlignment="1">
      <alignment horizontal="center"/>
    </xf>
    <xf numFmtId="165" fontId="27" fillId="0" borderId="0" xfId="0" applyNumberFormat="1" applyFont="1"/>
    <xf numFmtId="166" fontId="21" fillId="0" borderId="0" xfId="0" applyNumberFormat="1" applyFont="1"/>
    <xf numFmtId="166" fontId="21" fillId="0" borderId="2" xfId="0" applyNumberFormat="1" applyFont="1" applyBorder="1"/>
    <xf numFmtId="164" fontId="21" fillId="0" borderId="0" xfId="0" applyNumberFormat="1" applyFont="1"/>
    <xf numFmtId="0" fontId="0" fillId="0" borderId="0" xfId="0" applyAlignment="1">
      <alignment horizontal="left" wrapText="1"/>
    </xf>
    <xf numFmtId="0" fontId="21" fillId="0" borderId="0" xfId="0" applyFont="1" applyAlignment="1">
      <alignment horizontal="center"/>
    </xf>
    <xf numFmtId="0" fontId="15" fillId="0" borderId="0" xfId="0" applyFont="1" applyAlignment="1">
      <alignment horizontal="center"/>
    </xf>
    <xf numFmtId="0" fontId="0" fillId="0" borderId="0" xfId="0" applyAlignment="1">
      <alignment horizontal="left"/>
    </xf>
    <xf numFmtId="0" fontId="12" fillId="0" borderId="0" xfId="0" applyFont="1" applyAlignment="1">
      <alignment horizontal="left"/>
    </xf>
    <xf numFmtId="0" fontId="10" fillId="2" borderId="3" xfId="0" applyFont="1" applyFill="1" applyBorder="1" applyAlignment="1">
      <alignment horizontal="center"/>
    </xf>
    <xf numFmtId="0" fontId="9" fillId="0" borderId="0" xfId="0" applyFont="1" applyAlignment="1">
      <alignment horizontal="left"/>
    </xf>
    <xf numFmtId="0" fontId="15" fillId="0" borderId="0" xfId="0" applyFont="1" applyAlignment="1">
      <alignment horizontal="left"/>
    </xf>
    <xf numFmtId="0" fontId="24" fillId="0" borderId="0" xfId="0" applyFont="1" applyAlignment="1">
      <alignment horizontal="left"/>
    </xf>
    <xf numFmtId="0" fontId="15" fillId="0" borderId="0" xfId="0" applyFont="1" applyAlignment="1">
      <alignment horizontal="left" wrapText="1"/>
    </xf>
    <xf numFmtId="0" fontId="18" fillId="0" borderId="0" xfId="0" applyFont="1" applyAlignment="1">
      <alignment horizontal="left" wrapText="1"/>
    </xf>
    <xf numFmtId="0" fontId="21" fillId="0" borderId="0" xfId="0" applyFont="1" applyAlignment="1">
      <alignment horizontal="left" wrapText="1"/>
    </xf>
    <xf numFmtId="0" fontId="28" fillId="0" borderId="0" xfId="0" applyFont="1" applyAlignment="1">
      <alignment horizontal="left" wrapText="1"/>
    </xf>
    <xf numFmtId="0" fontId="0" fillId="0" borderId="2" xfId="0" applyBorder="1" applyAlignment="1">
      <alignment horizontal="left"/>
    </xf>
    <xf numFmtId="0" fontId="21" fillId="0" borderId="0" xfId="0" applyFont="1" applyAlignment="1">
      <alignment horizontal="left"/>
    </xf>
    <xf numFmtId="0" fontId="0" fillId="0" borderId="1" xfId="0" applyBorder="1" applyAlignment="1">
      <alignment horizontal="left"/>
    </xf>
    <xf numFmtId="0" fontId="11" fillId="0" borderId="0" xfId="0" applyFont="1" applyAlignment="1">
      <alignment horizontal="left" wrapText="1"/>
    </xf>
    <xf numFmtId="0" fontId="14" fillId="0" borderId="0" xfId="0" applyFont="1" applyAlignment="1">
      <alignment horizontal="left"/>
    </xf>
    <xf numFmtId="0" fontId="25" fillId="0" borderId="0" xfId="0" applyFont="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9"/>
  <sheetViews>
    <sheetView workbookViewId="0">
      <selection activeCell="D34" sqref="D34"/>
    </sheetView>
  </sheetViews>
  <sheetFormatPr baseColWidth="10" defaultRowHeight="15" x14ac:dyDescent="0.25"/>
  <cols>
    <col min="1" max="1" width="16" customWidth="1"/>
    <col min="2" max="2" width="12.28515625" customWidth="1"/>
    <col min="3" max="3" width="17" customWidth="1"/>
    <col min="4" max="5" width="16" customWidth="1"/>
    <col min="7" max="7" width="14.7109375" customWidth="1"/>
    <col min="8" max="8" width="33.85546875" customWidth="1"/>
    <col min="9" max="9" width="17" customWidth="1"/>
    <col min="10" max="10" width="26.42578125" customWidth="1"/>
  </cols>
  <sheetData>
    <row r="1" spans="1:10" ht="15.75" x14ac:dyDescent="0.25">
      <c r="A1" s="8" t="s">
        <v>13</v>
      </c>
      <c r="B1" s="9"/>
      <c r="C1" s="9"/>
      <c r="D1" s="9"/>
      <c r="E1" s="9"/>
      <c r="F1" s="9"/>
      <c r="G1" s="9"/>
      <c r="H1" s="9"/>
      <c r="I1" s="5"/>
      <c r="J1" s="2"/>
    </row>
    <row r="2" spans="1:10" ht="15.75" x14ac:dyDescent="0.25">
      <c r="A2" s="8"/>
      <c r="B2" s="9"/>
      <c r="C2" s="9"/>
      <c r="D2" s="9"/>
      <c r="E2" s="9"/>
      <c r="F2" s="9"/>
      <c r="G2" s="9"/>
      <c r="H2" s="9"/>
      <c r="I2" s="5"/>
      <c r="J2" s="2"/>
    </row>
    <row r="3" spans="1:10" ht="15.75" x14ac:dyDescent="0.25">
      <c r="A3" s="10" t="s">
        <v>11</v>
      </c>
      <c r="B3" s="9"/>
      <c r="C3" s="9"/>
      <c r="D3" s="9"/>
      <c r="E3" s="9"/>
      <c r="F3" s="9"/>
      <c r="G3" s="9"/>
      <c r="H3" s="9"/>
      <c r="I3" s="5"/>
      <c r="J3" s="2"/>
    </row>
    <row r="4" spans="1:10" ht="15.75" x14ac:dyDescent="0.25">
      <c r="A4" s="10"/>
      <c r="B4" s="9"/>
      <c r="C4" s="9"/>
      <c r="D4" s="9"/>
      <c r="E4" s="9"/>
      <c r="F4" s="9"/>
      <c r="G4" s="9"/>
      <c r="H4" s="9"/>
      <c r="I4" s="5"/>
      <c r="J4" s="2"/>
    </row>
    <row r="5" spans="1:10" ht="18.75" x14ac:dyDescent="0.3">
      <c r="A5" s="48" t="s">
        <v>0</v>
      </c>
      <c r="B5" s="48"/>
      <c r="C5" s="48"/>
      <c r="D5" s="49"/>
      <c r="E5" s="49"/>
      <c r="F5" s="49"/>
      <c r="G5" s="49"/>
      <c r="H5" s="49"/>
      <c r="I5" s="5"/>
      <c r="J5" s="2"/>
    </row>
    <row r="6" spans="1:10" ht="18.75" x14ac:dyDescent="0.3">
      <c r="A6" s="11"/>
      <c r="B6" s="11"/>
      <c r="C6" s="11"/>
      <c r="D6" s="12"/>
      <c r="E6" s="12"/>
      <c r="F6" s="12"/>
      <c r="G6" s="12"/>
      <c r="H6" s="12"/>
      <c r="I6" s="5"/>
      <c r="J6" s="2"/>
    </row>
    <row r="7" spans="1:10" ht="18" customHeight="1" x14ac:dyDescent="0.25">
      <c r="A7" s="61" t="s">
        <v>35</v>
      </c>
      <c r="B7" s="61"/>
      <c r="C7" s="61"/>
      <c r="D7" s="12"/>
      <c r="E7" s="12"/>
      <c r="F7" s="12"/>
      <c r="G7" s="12"/>
      <c r="H7" s="12"/>
      <c r="I7" s="5"/>
      <c r="J7" s="2"/>
    </row>
    <row r="8" spans="1:10" ht="15.75" x14ac:dyDescent="0.25">
      <c r="A8" s="10"/>
      <c r="B8" s="9"/>
      <c r="C8" s="12"/>
      <c r="D8" s="9"/>
      <c r="E8" s="9"/>
      <c r="F8" s="9"/>
      <c r="G8" s="9"/>
      <c r="H8" s="9"/>
      <c r="I8" s="4"/>
      <c r="J8" s="1"/>
    </row>
    <row r="9" spans="1:10" ht="30.95" customHeight="1" x14ac:dyDescent="0.25">
      <c r="A9" s="53" t="s">
        <v>44</v>
      </c>
      <c r="B9" s="54"/>
      <c r="C9" s="54"/>
      <c r="D9" s="54"/>
      <c r="E9" s="54"/>
      <c r="F9" s="54"/>
      <c r="G9" s="54"/>
      <c r="H9" s="54"/>
      <c r="I9" s="4"/>
      <c r="J9" s="1"/>
    </row>
    <row r="10" spans="1:10" ht="15.75" x14ac:dyDescent="0.25">
      <c r="A10" s="10"/>
      <c r="B10" s="9"/>
      <c r="C10" s="12"/>
      <c r="D10" s="9"/>
      <c r="E10" s="9"/>
      <c r="F10" s="9"/>
      <c r="G10" s="9"/>
      <c r="H10" s="9"/>
      <c r="I10" s="4"/>
      <c r="J10" s="1"/>
    </row>
    <row r="11" spans="1:10" ht="15.75" x14ac:dyDescent="0.25">
      <c r="A11" s="10" t="s">
        <v>18</v>
      </c>
      <c r="B11" s="13" t="s">
        <v>8</v>
      </c>
      <c r="C11" s="12"/>
      <c r="D11" s="9"/>
      <c r="E11" s="9"/>
      <c r="F11" s="9"/>
      <c r="G11" s="9"/>
      <c r="H11" s="9"/>
      <c r="I11" s="4"/>
      <c r="J11" s="1"/>
    </row>
    <row r="12" spans="1:10" ht="15.75" x14ac:dyDescent="0.25">
      <c r="A12" s="10"/>
      <c r="B12" s="9"/>
      <c r="C12" s="12"/>
      <c r="D12" s="9"/>
      <c r="E12" s="9"/>
      <c r="F12" s="9"/>
      <c r="G12" s="9"/>
      <c r="H12" s="9"/>
      <c r="I12" s="4"/>
      <c r="J12" s="1"/>
    </row>
    <row r="13" spans="1:10" x14ac:dyDescent="0.25">
      <c r="A13" s="51" t="s">
        <v>1</v>
      </c>
      <c r="B13" s="51"/>
      <c r="C13" s="51"/>
      <c r="D13" s="9"/>
      <c r="E13" s="9"/>
      <c r="F13" s="9"/>
      <c r="G13" s="9"/>
      <c r="H13" s="9"/>
      <c r="I13" s="4"/>
      <c r="J13" s="1"/>
    </row>
    <row r="14" spans="1:10" x14ac:dyDescent="0.25">
      <c r="A14" s="14"/>
      <c r="B14" s="14"/>
      <c r="C14" s="14"/>
      <c r="D14" s="9"/>
      <c r="E14" s="9"/>
      <c r="F14" s="9"/>
      <c r="G14" s="9"/>
      <c r="H14" s="9"/>
      <c r="I14" s="4"/>
      <c r="J14" s="1"/>
    </row>
    <row r="15" spans="1:10" ht="18" x14ac:dyDescent="0.35">
      <c r="A15" s="51" t="s">
        <v>30</v>
      </c>
      <c r="B15" s="51"/>
      <c r="C15" s="51"/>
      <c r="D15" s="13"/>
      <c r="E15" s="15"/>
      <c r="F15" s="13" t="s">
        <v>10</v>
      </c>
      <c r="G15" s="9"/>
      <c r="H15" s="9"/>
      <c r="I15" s="4"/>
      <c r="J15" s="1"/>
    </row>
    <row r="16" spans="1:10" x14ac:dyDescent="0.25">
      <c r="A16" s="16" t="s">
        <v>17</v>
      </c>
      <c r="B16" s="16"/>
      <c r="C16" s="16"/>
      <c r="D16" s="9"/>
      <c r="E16" s="9"/>
      <c r="F16" s="9"/>
      <c r="G16" s="9"/>
      <c r="H16" s="9"/>
      <c r="I16" s="4"/>
      <c r="J16" s="1"/>
    </row>
    <row r="17" spans="1:10" x14ac:dyDescent="0.25">
      <c r="A17" s="14"/>
      <c r="B17" s="14"/>
      <c r="C17" s="14"/>
      <c r="D17" s="9"/>
      <c r="E17" s="9"/>
      <c r="F17" s="9"/>
      <c r="G17" s="9"/>
      <c r="H17" s="9"/>
      <c r="I17" s="4"/>
      <c r="J17" s="1"/>
    </row>
    <row r="18" spans="1:10" x14ac:dyDescent="0.25">
      <c r="A18" s="52" t="s">
        <v>45</v>
      </c>
      <c r="B18" s="52"/>
      <c r="C18" s="52"/>
      <c r="D18" s="9"/>
      <c r="E18" s="9"/>
      <c r="F18" s="9"/>
      <c r="G18" s="9"/>
      <c r="H18" s="9"/>
      <c r="I18" s="4"/>
      <c r="J18" s="1"/>
    </row>
    <row r="19" spans="1:10" ht="47.25" customHeight="1" x14ac:dyDescent="0.25">
      <c r="A19" s="44" t="s">
        <v>20</v>
      </c>
      <c r="B19" s="44"/>
      <c r="C19" s="44"/>
      <c r="D19" s="44"/>
      <c r="E19" s="44"/>
      <c r="F19" s="44"/>
      <c r="G19" s="44"/>
      <c r="H19" s="44"/>
      <c r="I19" s="4"/>
      <c r="J19" s="1"/>
    </row>
    <row r="20" spans="1:10" x14ac:dyDescent="0.25">
      <c r="A20" s="14"/>
      <c r="B20" s="14"/>
      <c r="C20" s="14"/>
      <c r="D20" s="9"/>
      <c r="E20" s="9"/>
      <c r="F20" s="9"/>
      <c r="G20" s="9"/>
      <c r="H20" s="9"/>
      <c r="I20" s="4"/>
      <c r="J20" s="1"/>
    </row>
    <row r="21" spans="1:10" x14ac:dyDescent="0.25">
      <c r="A21" s="17"/>
      <c r="B21" s="17"/>
      <c r="C21" s="17"/>
      <c r="D21" s="18"/>
      <c r="E21" s="18"/>
      <c r="F21" s="9"/>
      <c r="G21" s="9"/>
      <c r="H21" s="9"/>
      <c r="I21" s="4"/>
      <c r="J21" s="1"/>
    </row>
    <row r="22" spans="1:10" x14ac:dyDescent="0.25">
      <c r="A22" s="47" t="s">
        <v>32</v>
      </c>
      <c r="B22" s="47"/>
      <c r="C22" s="47"/>
      <c r="D22" s="19"/>
      <c r="E22" s="36">
        <v>29.15</v>
      </c>
      <c r="F22" s="13"/>
      <c r="G22" s="13"/>
      <c r="H22" s="9"/>
      <c r="I22" s="4"/>
      <c r="J22" s="1"/>
    </row>
    <row r="23" spans="1:10" x14ac:dyDescent="0.25">
      <c r="A23" s="16" t="s">
        <v>25</v>
      </c>
      <c r="B23" s="20"/>
      <c r="C23" s="20"/>
      <c r="D23" s="13"/>
      <c r="E23" s="13"/>
      <c r="F23" s="13"/>
      <c r="G23" s="13"/>
      <c r="H23" s="13"/>
      <c r="I23" s="13"/>
      <c r="J23" s="13"/>
    </row>
    <row r="24" spans="1:10" ht="9.75" customHeight="1" x14ac:dyDescent="0.25">
      <c r="A24" s="20"/>
      <c r="B24" s="20"/>
      <c r="C24" s="20"/>
      <c r="D24" s="13"/>
      <c r="E24" s="13"/>
      <c r="F24" s="13"/>
      <c r="G24" s="13"/>
      <c r="H24" s="9"/>
      <c r="I24" s="4"/>
      <c r="J24" s="1"/>
    </row>
    <row r="25" spans="1:10" ht="16.5" x14ac:dyDescent="0.3">
      <c r="A25" t="s">
        <v>9</v>
      </c>
      <c r="B25" s="21"/>
      <c r="C25" s="21"/>
      <c r="D25" s="21"/>
      <c r="E25" s="13"/>
      <c r="F25" s="21"/>
      <c r="G25" s="21"/>
      <c r="H25" s="21"/>
      <c r="I25" s="6"/>
      <c r="J25" s="1"/>
    </row>
    <row r="26" spans="1:10" ht="16.5" x14ac:dyDescent="0.3">
      <c r="A26" t="s">
        <v>33</v>
      </c>
      <c r="B26" s="45" t="s">
        <v>36</v>
      </c>
      <c r="C26" s="45"/>
      <c r="D26" s="45"/>
      <c r="E26" s="45"/>
      <c r="F26" s="45"/>
      <c r="G26" s="37">
        <f>E22/10</f>
        <v>2.915</v>
      </c>
      <c r="H26" s="21"/>
      <c r="I26" s="6"/>
      <c r="J26" s="1"/>
    </row>
    <row r="27" spans="1:10" ht="16.5" x14ac:dyDescent="0.3">
      <c r="A27" s="16" t="s">
        <v>26</v>
      </c>
      <c r="B27" s="22"/>
      <c r="C27" s="22"/>
      <c r="D27" s="22"/>
      <c r="E27" s="22"/>
      <c r="F27" s="22"/>
      <c r="G27" s="23"/>
      <c r="H27" s="21"/>
      <c r="I27" s="6"/>
      <c r="J27" s="1"/>
    </row>
    <row r="28" spans="1:10" ht="16.5" x14ac:dyDescent="0.3">
      <c r="A28" s="24"/>
      <c r="B28" s="25"/>
      <c r="C28" s="25"/>
      <c r="D28" s="25"/>
      <c r="E28" s="25"/>
      <c r="F28" s="25"/>
      <c r="G28" s="23"/>
      <c r="H28" s="21"/>
      <c r="I28" s="6"/>
      <c r="J28" s="1"/>
    </row>
    <row r="29" spans="1:10" ht="16.5" x14ac:dyDescent="0.3">
      <c r="A29" s="38" t="s">
        <v>40</v>
      </c>
      <c r="B29" s="39"/>
      <c r="C29" s="39"/>
      <c r="D29" s="39"/>
      <c r="E29" s="62" t="s">
        <v>37</v>
      </c>
      <c r="F29" s="62"/>
      <c r="G29" s="40">
        <f>E15+G26</f>
        <v>2.915</v>
      </c>
      <c r="H29" s="21"/>
      <c r="I29" s="6"/>
      <c r="J29" s="1"/>
    </row>
    <row r="30" spans="1:10" ht="16.5" x14ac:dyDescent="0.3">
      <c r="B30" s="21"/>
      <c r="C30" s="21"/>
      <c r="D30" s="21"/>
      <c r="F30" s="21"/>
      <c r="G30" s="21"/>
      <c r="H30" s="21"/>
      <c r="I30" s="6"/>
      <c r="J30" s="1"/>
    </row>
    <row r="31" spans="1:10" ht="16.5" x14ac:dyDescent="0.3">
      <c r="B31" s="21"/>
      <c r="C31" s="21"/>
      <c r="D31" s="21"/>
      <c r="E31" s="21"/>
      <c r="F31" s="21"/>
      <c r="G31" s="21"/>
      <c r="H31" s="21"/>
      <c r="I31" s="6"/>
      <c r="J31" s="1"/>
    </row>
    <row r="32" spans="1:10" ht="16.5" x14ac:dyDescent="0.3">
      <c r="A32" s="47" t="s">
        <v>4</v>
      </c>
      <c r="B32" s="47"/>
      <c r="C32" s="47"/>
      <c r="I32" s="7"/>
    </row>
    <row r="33" spans="1:9" ht="16.5" x14ac:dyDescent="0.3">
      <c r="I33" s="7"/>
    </row>
    <row r="34" spans="1:9" ht="16.5" x14ac:dyDescent="0.3">
      <c r="A34" s="47" t="s">
        <v>2</v>
      </c>
      <c r="B34" s="47"/>
      <c r="C34" s="47"/>
      <c r="D34" s="43">
        <v>18735000</v>
      </c>
      <c r="E34" s="37">
        <f>G29</f>
        <v>2.915</v>
      </c>
      <c r="G34" s="3">
        <f>D34*E34/100</f>
        <v>546125.25</v>
      </c>
      <c r="I34" s="7"/>
    </row>
    <row r="35" spans="1:9" ht="16.5" x14ac:dyDescent="0.3">
      <c r="A35" s="47"/>
      <c r="B35" s="47"/>
      <c r="C35" s="47"/>
      <c r="D35" s="31"/>
      <c r="E35" s="31"/>
      <c r="G35" s="33"/>
      <c r="I35" s="7"/>
    </row>
    <row r="36" spans="1:9" ht="16.5" x14ac:dyDescent="0.3">
      <c r="A36" s="47" t="s">
        <v>21</v>
      </c>
      <c r="B36" s="47"/>
      <c r="C36" s="47"/>
      <c r="D36" s="31"/>
      <c r="E36" s="31"/>
      <c r="G36" s="41">
        <v>245666</v>
      </c>
      <c r="I36" s="7"/>
    </row>
    <row r="37" spans="1:9" ht="9.9499999999999993" customHeight="1" x14ac:dyDescent="0.3">
      <c r="A37" s="47"/>
      <c r="B37" s="47"/>
      <c r="C37" s="47"/>
      <c r="D37" s="31"/>
      <c r="E37" s="31"/>
      <c r="G37" s="41"/>
      <c r="I37" s="7"/>
    </row>
    <row r="38" spans="1:9" ht="16.5" x14ac:dyDescent="0.3">
      <c r="A38" s="47" t="s">
        <v>22</v>
      </c>
      <c r="B38" s="47"/>
      <c r="C38" s="47"/>
      <c r="D38" s="43">
        <f>D34</f>
        <v>18735000</v>
      </c>
      <c r="E38" s="37">
        <v>0.55000000000000004</v>
      </c>
      <c r="G38" s="41">
        <f t="shared" ref="G38" si="0">D38*E38/100</f>
        <v>103042.5</v>
      </c>
      <c r="I38" s="7"/>
    </row>
    <row r="39" spans="1:9" ht="9.9499999999999993" customHeight="1" x14ac:dyDescent="0.3">
      <c r="A39" s="47"/>
      <c r="B39" s="47"/>
      <c r="C39" s="47"/>
      <c r="D39" s="31"/>
      <c r="E39" s="31"/>
      <c r="G39" s="41"/>
      <c r="I39" s="7"/>
    </row>
    <row r="40" spans="1:9" ht="18" x14ac:dyDescent="0.35">
      <c r="A40" s="47" t="s">
        <v>23</v>
      </c>
      <c r="B40" s="47"/>
      <c r="C40" s="47"/>
      <c r="D40" s="43">
        <f>D34</f>
        <v>18735000</v>
      </c>
      <c r="E40" s="37">
        <v>1.179</v>
      </c>
      <c r="G40" s="41">
        <f>D40*E40/100</f>
        <v>220885.65</v>
      </c>
      <c r="I40" s="7"/>
    </row>
    <row r="41" spans="1:9" ht="9.9499999999999993" customHeight="1" x14ac:dyDescent="0.3">
      <c r="A41" s="47"/>
      <c r="B41" s="47"/>
      <c r="C41" s="47"/>
      <c r="D41" s="31"/>
      <c r="E41" s="31"/>
      <c r="G41" s="41"/>
      <c r="I41" s="7"/>
    </row>
    <row r="42" spans="1:9" ht="16.5" customHeight="1" x14ac:dyDescent="0.3">
      <c r="A42" s="47" t="s">
        <v>5</v>
      </c>
      <c r="B42" s="47"/>
      <c r="C42" s="47"/>
      <c r="D42" s="43">
        <f>D34</f>
        <v>18735000</v>
      </c>
      <c r="E42" s="37">
        <v>0.03</v>
      </c>
      <c r="G42" s="41">
        <f t="shared" ref="G42" si="1">D42*E42/100</f>
        <v>5620.5</v>
      </c>
      <c r="I42" s="7"/>
    </row>
    <row r="43" spans="1:9" ht="9.75" customHeight="1" x14ac:dyDescent="0.3">
      <c r="A43" s="20"/>
      <c r="B43" s="20"/>
      <c r="C43" s="20"/>
      <c r="D43" s="32"/>
      <c r="E43" s="31"/>
      <c r="G43" s="41"/>
      <c r="I43" s="7"/>
    </row>
    <row r="44" spans="1:9" ht="16.5" x14ac:dyDescent="0.3">
      <c r="G44" s="41"/>
      <c r="I44" s="7"/>
    </row>
    <row r="45" spans="1:9" ht="16.5" x14ac:dyDescent="0.3">
      <c r="A45" s="47" t="s">
        <v>6</v>
      </c>
      <c r="B45" s="47"/>
      <c r="C45" s="47"/>
      <c r="G45" s="41">
        <f>SUM(G34:G43)</f>
        <v>1121339.8999999999</v>
      </c>
      <c r="I45" s="7"/>
    </row>
    <row r="46" spans="1:9" ht="16.5" x14ac:dyDescent="0.3">
      <c r="A46" s="57" t="s">
        <v>7</v>
      </c>
      <c r="B46" s="57"/>
      <c r="C46" s="57"/>
      <c r="D46" s="29"/>
      <c r="E46" s="29"/>
      <c r="F46" s="29"/>
      <c r="G46" s="42">
        <f>G45*0.19</f>
        <v>213054.58099999998</v>
      </c>
      <c r="I46" s="7"/>
    </row>
    <row r="47" spans="1:9" ht="16.5" x14ac:dyDescent="0.3">
      <c r="A47" s="59" t="s">
        <v>34</v>
      </c>
      <c r="B47" s="59"/>
      <c r="C47" s="59"/>
      <c r="G47" s="41">
        <f>G45+G46</f>
        <v>1334394.4809999999</v>
      </c>
      <c r="I47" s="7"/>
    </row>
    <row r="48" spans="1:9" ht="16.5" x14ac:dyDescent="0.3">
      <c r="G48" s="3"/>
      <c r="I48" s="7"/>
    </row>
    <row r="49" spans="1:9" ht="32.25" customHeight="1" x14ac:dyDescent="0.3">
      <c r="A49" s="53" t="s">
        <v>38</v>
      </c>
      <c r="B49" s="60"/>
      <c r="C49" s="60"/>
      <c r="D49" s="60"/>
      <c r="E49" s="60"/>
      <c r="F49" s="60"/>
      <c r="G49" s="60"/>
      <c r="H49" s="60"/>
      <c r="I49" s="7"/>
    </row>
    <row r="50" spans="1:9" ht="16.5" x14ac:dyDescent="0.3">
      <c r="G50" s="3"/>
      <c r="I50" s="7"/>
    </row>
    <row r="51" spans="1:9" x14ac:dyDescent="0.25">
      <c r="G51" s="3"/>
    </row>
    <row r="52" spans="1:9" x14ac:dyDescent="0.25">
      <c r="G52" s="3"/>
    </row>
    <row r="53" spans="1:9" x14ac:dyDescent="0.25">
      <c r="G53" s="3"/>
    </row>
    <row r="54" spans="1:9" x14ac:dyDescent="0.25">
      <c r="G54" s="3"/>
    </row>
    <row r="55" spans="1:9" x14ac:dyDescent="0.25">
      <c r="G55" s="3"/>
    </row>
    <row r="56" spans="1:9" x14ac:dyDescent="0.25">
      <c r="G56" s="3"/>
    </row>
    <row r="57" spans="1:9" x14ac:dyDescent="0.25">
      <c r="G57" s="3"/>
    </row>
    <row r="58" spans="1:9" x14ac:dyDescent="0.25">
      <c r="G58" s="3"/>
    </row>
    <row r="59" spans="1:9" x14ac:dyDescent="0.25">
      <c r="G59" s="3"/>
    </row>
  </sheetData>
  <sheetProtection algorithmName="SHA-512" hashValue="ltOYlPF4TTP9EYnmG6flXH/WW253d6J9w4A9dmvpdyO0ev7bPgXxiNkS8ixth00a5SiQbyz091lvf7bSfXsy2A==" saltValue="rlyKw3o4Qdq3WiGkvdJAUA==" spinCount="100000" sheet="1" objects="1" scenarios="1"/>
  <protectedRanges>
    <protectedRange sqref="D5:H5 E15" name="Bereich2"/>
  </protectedRanges>
  <mergeCells count="25">
    <mergeCell ref="A38:C38"/>
    <mergeCell ref="A39:C39"/>
    <mergeCell ref="A40:C40"/>
    <mergeCell ref="E29:F29"/>
    <mergeCell ref="A15:C15"/>
    <mergeCell ref="A18:C18"/>
    <mergeCell ref="A19:H19"/>
    <mergeCell ref="A22:C22"/>
    <mergeCell ref="B26:F26"/>
    <mergeCell ref="A34:C34"/>
    <mergeCell ref="A32:C32"/>
    <mergeCell ref="A35:C35"/>
    <mergeCell ref="A36:C36"/>
    <mergeCell ref="A37:C37"/>
    <mergeCell ref="A5:C5"/>
    <mergeCell ref="D5:H5"/>
    <mergeCell ref="A9:H9"/>
    <mergeCell ref="A13:C13"/>
    <mergeCell ref="A7:C7"/>
    <mergeCell ref="A46:C46"/>
    <mergeCell ref="A47:C47"/>
    <mergeCell ref="A49:H49"/>
    <mergeCell ref="A41:C41"/>
    <mergeCell ref="A45:C45"/>
    <mergeCell ref="A42:C42"/>
  </mergeCells>
  <dataValidations count="1">
    <dataValidation type="custom" allowBlank="1" showInputMessage="1" showErrorMessage="1" error="Bitte geben Sie einen Wert mit nur zwei Nachkommastellen ein." prompt="Bitte nur 2 Nachkommastellen angeben." sqref="E22:E23" xr:uid="{00000000-0002-0000-0000-000000000000}">
      <formula1>MOD(E22*1000,10)=0</formula1>
    </dataValidation>
  </dataValidations>
  <pageMargins left="0.7" right="0.7" top="0.78740157499999996" bottom="0.78740157499999996"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8"/>
  <sheetViews>
    <sheetView tabSelected="1" zoomScaleNormal="100" workbookViewId="0">
      <selection activeCell="A3" sqref="A3"/>
    </sheetView>
  </sheetViews>
  <sheetFormatPr baseColWidth="10" defaultColWidth="11.42578125" defaultRowHeight="15" x14ac:dyDescent="0.25"/>
  <cols>
    <col min="1" max="1" width="15.5703125" customWidth="1"/>
    <col min="2" max="2" width="12.28515625" customWidth="1"/>
    <col min="3" max="3" width="17" customWidth="1"/>
    <col min="4" max="5" width="16" customWidth="1"/>
    <col min="7" max="7" width="14.7109375" customWidth="1"/>
    <col min="8" max="8" width="33.85546875" customWidth="1"/>
    <col min="9" max="9" width="17" customWidth="1"/>
    <col min="10" max="10" width="26.42578125" customWidth="1"/>
  </cols>
  <sheetData>
    <row r="1" spans="1:10" ht="15.75" x14ac:dyDescent="0.25">
      <c r="A1" s="8" t="s">
        <v>14</v>
      </c>
      <c r="B1" s="9"/>
      <c r="C1" s="9"/>
      <c r="D1" s="9"/>
      <c r="E1" s="9"/>
      <c r="F1" s="9"/>
      <c r="G1" s="9"/>
      <c r="H1" s="9"/>
      <c r="I1" s="30"/>
      <c r="J1" s="12"/>
    </row>
    <row r="2" spans="1:10" ht="15.75" x14ac:dyDescent="0.25">
      <c r="A2" s="8"/>
      <c r="B2" s="9"/>
      <c r="C2" s="9"/>
      <c r="D2" s="9"/>
      <c r="E2" s="9"/>
      <c r="F2" s="9"/>
      <c r="G2" s="9"/>
      <c r="H2" s="9"/>
      <c r="I2" s="30"/>
      <c r="J2" s="12"/>
    </row>
    <row r="3" spans="1:10" ht="15.75" x14ac:dyDescent="0.25">
      <c r="A3" s="10" t="s">
        <v>12</v>
      </c>
      <c r="B3" s="9"/>
      <c r="C3" s="9"/>
      <c r="D3" s="9"/>
      <c r="E3" s="9"/>
      <c r="F3" s="9"/>
      <c r="G3" s="9"/>
      <c r="H3" s="9"/>
      <c r="I3" s="30"/>
      <c r="J3" s="12"/>
    </row>
    <row r="4" spans="1:10" ht="15.75" x14ac:dyDescent="0.25">
      <c r="A4" s="10"/>
      <c r="B4" s="9"/>
      <c r="C4" s="9"/>
      <c r="D4" s="9"/>
      <c r="E4" s="9"/>
      <c r="F4" s="9"/>
      <c r="G4" s="9"/>
      <c r="H4" s="9"/>
      <c r="I4" s="30"/>
      <c r="J4" s="12"/>
    </row>
    <row r="5" spans="1:10" ht="18.75" x14ac:dyDescent="0.3">
      <c r="A5" s="48" t="s">
        <v>0</v>
      </c>
      <c r="B5" s="48"/>
      <c r="C5" s="48"/>
      <c r="D5" s="49"/>
      <c r="E5" s="49"/>
      <c r="F5" s="49"/>
      <c r="G5" s="49"/>
      <c r="H5" s="49"/>
      <c r="I5" s="30"/>
      <c r="J5" s="12"/>
    </row>
    <row r="6" spans="1:10" ht="18.75" x14ac:dyDescent="0.3">
      <c r="A6" s="11"/>
      <c r="B6" s="11"/>
      <c r="C6" s="11"/>
      <c r="D6" s="12"/>
      <c r="E6" s="12"/>
      <c r="F6" s="12"/>
      <c r="G6" s="12"/>
      <c r="H6" s="12"/>
      <c r="I6" s="30"/>
      <c r="J6" s="12"/>
    </row>
    <row r="7" spans="1:10" ht="18" customHeight="1" x14ac:dyDescent="0.25">
      <c r="A7" s="50" t="s">
        <v>35</v>
      </c>
      <c r="B7" s="50"/>
      <c r="C7" s="50"/>
      <c r="D7" s="12"/>
      <c r="E7" s="12"/>
      <c r="F7" s="12"/>
      <c r="G7" s="12"/>
      <c r="H7" s="12"/>
      <c r="I7" s="30"/>
      <c r="J7" s="12"/>
    </row>
    <row r="8" spans="1:10" ht="15.75" x14ac:dyDescent="0.25">
      <c r="A8" s="10"/>
      <c r="B8" s="9"/>
      <c r="C8" s="12"/>
      <c r="D8" s="9"/>
      <c r="E8" s="9"/>
      <c r="F8" s="9"/>
      <c r="G8" s="9"/>
      <c r="H8" s="9"/>
      <c r="I8" s="9"/>
      <c r="J8" s="9"/>
    </row>
    <row r="9" spans="1:10" ht="30.95" customHeight="1" x14ac:dyDescent="0.25">
      <c r="A9" s="53" t="s">
        <v>44</v>
      </c>
      <c r="B9" s="54"/>
      <c r="C9" s="54"/>
      <c r="D9" s="54"/>
      <c r="E9" s="54"/>
      <c r="F9" s="54"/>
      <c r="G9" s="54"/>
      <c r="H9" s="54"/>
      <c r="I9" s="9"/>
      <c r="J9" s="9"/>
    </row>
    <row r="10" spans="1:10" ht="15.75" x14ac:dyDescent="0.25">
      <c r="A10" s="10"/>
      <c r="B10" s="9"/>
      <c r="C10" s="12"/>
      <c r="D10" s="9"/>
      <c r="E10" s="9"/>
      <c r="F10" s="9"/>
      <c r="G10" s="9"/>
      <c r="H10" s="9"/>
      <c r="I10" s="9"/>
      <c r="J10" s="9"/>
    </row>
    <row r="11" spans="1:10" ht="15.75" x14ac:dyDescent="0.25">
      <c r="A11" s="10" t="s">
        <v>19</v>
      </c>
      <c r="B11" s="13" t="s">
        <v>15</v>
      </c>
      <c r="C11" s="12"/>
      <c r="D11" s="9"/>
      <c r="E11" s="9"/>
      <c r="F11" s="9"/>
      <c r="G11" s="9"/>
      <c r="H11" s="9"/>
      <c r="I11" s="9"/>
      <c r="J11" s="9"/>
    </row>
    <row r="12" spans="1:10" ht="15.75" x14ac:dyDescent="0.25">
      <c r="A12" s="10"/>
      <c r="B12" s="9"/>
      <c r="C12" s="12"/>
      <c r="D12" s="9"/>
      <c r="E12" s="9"/>
      <c r="F12" s="9"/>
      <c r="G12" s="9"/>
      <c r="H12" s="9"/>
      <c r="I12" s="9"/>
      <c r="J12" s="9"/>
    </row>
    <row r="13" spans="1:10" x14ac:dyDescent="0.25">
      <c r="A13" s="51" t="s">
        <v>1</v>
      </c>
      <c r="B13" s="51"/>
      <c r="C13" s="51"/>
      <c r="D13" s="13"/>
      <c r="E13" s="13"/>
      <c r="F13" s="13"/>
      <c r="G13" s="9"/>
      <c r="H13" s="9"/>
      <c r="I13" s="9"/>
      <c r="J13" s="9"/>
    </row>
    <row r="14" spans="1:10" x14ac:dyDescent="0.25">
      <c r="A14" s="14"/>
      <c r="B14" s="14"/>
      <c r="C14" s="14"/>
      <c r="D14" s="13"/>
      <c r="E14" s="13"/>
      <c r="F14" s="13"/>
      <c r="G14" s="9"/>
      <c r="H14" s="9"/>
      <c r="I14" s="9"/>
      <c r="J14" s="9"/>
    </row>
    <row r="15" spans="1:10" ht="18" x14ac:dyDescent="0.35">
      <c r="A15" s="51" t="s">
        <v>29</v>
      </c>
      <c r="B15" s="51"/>
      <c r="C15" s="51"/>
      <c r="D15" s="13"/>
      <c r="E15" s="15"/>
      <c r="F15" s="13" t="s">
        <v>10</v>
      </c>
      <c r="G15" s="9"/>
      <c r="H15" s="9"/>
      <c r="I15" s="9"/>
      <c r="J15" s="9"/>
    </row>
    <row r="16" spans="1:10" x14ac:dyDescent="0.25">
      <c r="A16" s="16" t="s">
        <v>17</v>
      </c>
      <c r="B16" s="14"/>
      <c r="C16" s="14"/>
      <c r="D16" s="13"/>
      <c r="E16" s="9"/>
      <c r="F16" s="13"/>
      <c r="G16" s="9"/>
      <c r="H16" s="9"/>
      <c r="I16" s="9"/>
      <c r="J16" s="9"/>
    </row>
    <row r="17" spans="1:10" x14ac:dyDescent="0.25">
      <c r="A17" s="14"/>
      <c r="B17" s="14"/>
      <c r="C17" s="14"/>
      <c r="D17" s="9"/>
      <c r="E17" s="9"/>
      <c r="F17" s="9"/>
      <c r="G17" s="9"/>
      <c r="H17" s="9"/>
      <c r="I17" s="9"/>
      <c r="J17" s="9"/>
    </row>
    <row r="18" spans="1:10" x14ac:dyDescent="0.25">
      <c r="A18" s="52" t="s">
        <v>45</v>
      </c>
      <c r="B18" s="52"/>
      <c r="C18" s="52"/>
      <c r="D18" s="9"/>
      <c r="E18" s="9"/>
      <c r="F18" s="9"/>
      <c r="G18" s="9"/>
      <c r="H18" s="9"/>
      <c r="I18" s="9"/>
      <c r="J18" s="9"/>
    </row>
    <row r="19" spans="1:10" ht="46.5" customHeight="1" x14ac:dyDescent="0.25">
      <c r="A19" s="44" t="s">
        <v>24</v>
      </c>
      <c r="B19" s="44"/>
      <c r="C19" s="44"/>
      <c r="D19" s="44"/>
      <c r="E19" s="44"/>
      <c r="F19" s="44"/>
      <c r="G19" s="44"/>
      <c r="H19" s="44"/>
      <c r="I19" s="9"/>
      <c r="J19" s="9"/>
    </row>
    <row r="20" spans="1:10" x14ac:dyDescent="0.25">
      <c r="A20" s="14"/>
      <c r="B20" s="14"/>
      <c r="C20" s="14"/>
      <c r="D20" s="9"/>
      <c r="E20" s="9"/>
      <c r="F20" s="9"/>
      <c r="G20" s="9"/>
      <c r="H20" s="9"/>
      <c r="I20" s="9"/>
      <c r="J20" s="9"/>
    </row>
    <row r="21" spans="1:10" x14ac:dyDescent="0.25">
      <c r="A21" s="47" t="s">
        <v>39</v>
      </c>
      <c r="B21" s="47"/>
      <c r="C21" s="47"/>
      <c r="D21" s="19"/>
      <c r="E21" s="36">
        <v>29.15</v>
      </c>
      <c r="F21" s="13"/>
      <c r="G21" s="13"/>
      <c r="H21" s="9"/>
      <c r="I21" s="9"/>
      <c r="J21" s="9"/>
    </row>
    <row r="22" spans="1:10" ht="9.75" customHeight="1" x14ac:dyDescent="0.25">
      <c r="A22" s="20"/>
      <c r="B22" s="20"/>
      <c r="C22" s="20"/>
      <c r="D22" s="13"/>
      <c r="E22" s="13"/>
      <c r="F22" s="13"/>
      <c r="G22" s="13"/>
      <c r="H22" s="9"/>
      <c r="I22" s="9"/>
      <c r="J22" s="9"/>
    </row>
    <row r="23" spans="1:10" x14ac:dyDescent="0.25">
      <c r="A23" t="s">
        <v>9</v>
      </c>
      <c r="B23" s="21"/>
      <c r="C23" s="21"/>
      <c r="D23" s="21"/>
      <c r="E23" s="13"/>
      <c r="F23" s="21"/>
      <c r="G23" s="21"/>
      <c r="H23" s="21"/>
      <c r="I23" s="13"/>
      <c r="J23" s="9"/>
    </row>
    <row r="24" spans="1:10" x14ac:dyDescent="0.25">
      <c r="A24" s="31" t="s">
        <v>41</v>
      </c>
      <c r="B24" s="45" t="s">
        <v>36</v>
      </c>
      <c r="C24" s="45"/>
      <c r="D24" s="45"/>
      <c r="E24" s="45"/>
      <c r="F24" s="45"/>
      <c r="G24" s="37">
        <f>E21/10</f>
        <v>2.915</v>
      </c>
      <c r="H24" s="21"/>
      <c r="I24" s="13"/>
      <c r="J24" s="9"/>
    </row>
    <row r="25" spans="1:10" x14ac:dyDescent="0.25">
      <c r="A25" s="16" t="s">
        <v>25</v>
      </c>
      <c r="B25" s="22"/>
      <c r="C25" s="22"/>
      <c r="D25" s="22"/>
      <c r="E25" s="22"/>
      <c r="F25" s="22"/>
      <c r="G25" s="23"/>
      <c r="H25" s="21"/>
      <c r="I25" s="13"/>
      <c r="J25" s="9"/>
    </row>
    <row r="26" spans="1:10" x14ac:dyDescent="0.25">
      <c r="B26" s="20"/>
      <c r="C26" s="20"/>
      <c r="D26" s="13"/>
      <c r="E26" s="13"/>
      <c r="F26" s="13"/>
      <c r="G26" s="13"/>
      <c r="H26" s="13"/>
      <c r="I26" s="13"/>
      <c r="J26" s="13"/>
    </row>
    <row r="27" spans="1:10" ht="18" x14ac:dyDescent="0.35">
      <c r="A27" s="38" t="s">
        <v>40</v>
      </c>
      <c r="B27" s="27"/>
      <c r="C27" s="27"/>
      <c r="D27" s="27"/>
      <c r="E27" s="46" t="s">
        <v>31</v>
      </c>
      <c r="F27" s="46"/>
      <c r="G27" s="40">
        <f>E15+G24</f>
        <v>2.915</v>
      </c>
      <c r="H27" s="21"/>
      <c r="I27" s="13"/>
      <c r="J27" s="9"/>
    </row>
    <row r="28" spans="1:10" x14ac:dyDescent="0.25">
      <c r="A28" s="26"/>
      <c r="B28" s="27"/>
      <c r="C28" s="27"/>
      <c r="D28" s="27"/>
      <c r="E28" s="22"/>
      <c r="F28" s="22"/>
      <c r="G28" s="28"/>
      <c r="H28" s="21"/>
      <c r="I28" s="13"/>
      <c r="J28" s="9"/>
    </row>
    <row r="29" spans="1:10" x14ac:dyDescent="0.25">
      <c r="B29" s="21"/>
      <c r="C29" s="21"/>
      <c r="D29" s="21"/>
      <c r="E29" s="21"/>
      <c r="F29" s="21"/>
      <c r="G29" s="21"/>
      <c r="H29" s="21"/>
      <c r="I29" s="13"/>
      <c r="J29" s="9"/>
    </row>
    <row r="30" spans="1:10" x14ac:dyDescent="0.25">
      <c r="A30" s="47" t="s">
        <v>4</v>
      </c>
      <c r="B30" s="47"/>
      <c r="C30" s="47"/>
    </row>
    <row r="32" spans="1:10" x14ac:dyDescent="0.25">
      <c r="A32" s="47" t="s">
        <v>42</v>
      </c>
      <c r="B32" s="47"/>
      <c r="C32" s="47"/>
      <c r="D32" s="43">
        <v>2520000</v>
      </c>
      <c r="E32" s="37">
        <f>G27</f>
        <v>2.915</v>
      </c>
      <c r="F32" s="31"/>
      <c r="G32" s="41">
        <f>D32*E32/100</f>
        <v>73458</v>
      </c>
    </row>
    <row r="33" spans="1:8" x14ac:dyDescent="0.25">
      <c r="A33" s="47"/>
      <c r="B33" s="47"/>
      <c r="C33" s="47"/>
      <c r="D33" s="31"/>
      <c r="G33" s="3"/>
    </row>
    <row r="34" spans="1:8" x14ac:dyDescent="0.25">
      <c r="A34" s="47" t="s">
        <v>16</v>
      </c>
      <c r="B34" s="47"/>
      <c r="C34" s="47"/>
      <c r="D34" s="31"/>
      <c r="E34" s="32"/>
      <c r="F34" s="32"/>
      <c r="G34" s="41">
        <v>62142.054588999992</v>
      </c>
    </row>
    <row r="35" spans="1:8" ht="9.9499999999999993" customHeight="1" x14ac:dyDescent="0.25">
      <c r="A35" s="47"/>
      <c r="B35" s="47"/>
      <c r="C35" s="47"/>
      <c r="D35" s="31"/>
      <c r="E35" s="32"/>
      <c r="F35" s="32"/>
      <c r="G35" s="33"/>
    </row>
    <row r="36" spans="1:8" x14ac:dyDescent="0.25">
      <c r="A36" s="47" t="s">
        <v>3</v>
      </c>
      <c r="B36" s="47"/>
      <c r="C36" s="47"/>
      <c r="D36" s="43">
        <f>D32</f>
        <v>2520000</v>
      </c>
      <c r="E36" s="37">
        <v>0.55000000000000004</v>
      </c>
      <c r="F36" s="31"/>
      <c r="G36" s="41">
        <f t="shared" ref="G36:G40" si="0">D36*E36/100</f>
        <v>13860</v>
      </c>
    </row>
    <row r="37" spans="1:8" ht="9.9499999999999993" customHeight="1" x14ac:dyDescent="0.25">
      <c r="A37" s="47"/>
      <c r="B37" s="47"/>
      <c r="C37" s="47"/>
      <c r="D37" s="31"/>
      <c r="E37" s="31"/>
      <c r="F37" s="31"/>
      <c r="G37" s="41"/>
    </row>
    <row r="38" spans="1:8" ht="18" x14ac:dyDescent="0.35">
      <c r="A38" s="47" t="s">
        <v>23</v>
      </c>
      <c r="B38" s="47"/>
      <c r="C38" s="47"/>
      <c r="D38" s="43">
        <f>D32</f>
        <v>2520000</v>
      </c>
      <c r="E38" s="37">
        <v>1.179</v>
      </c>
      <c r="F38" s="31"/>
      <c r="G38" s="41">
        <f t="shared" si="0"/>
        <v>29710.799999999999</v>
      </c>
    </row>
    <row r="39" spans="1:8" ht="9.9499999999999993" customHeight="1" x14ac:dyDescent="0.25">
      <c r="A39" s="47"/>
      <c r="B39" s="47"/>
      <c r="C39" s="47"/>
      <c r="D39" s="31"/>
      <c r="E39" s="31"/>
      <c r="F39" s="31"/>
      <c r="G39" s="41"/>
    </row>
    <row r="40" spans="1:8" x14ac:dyDescent="0.25">
      <c r="A40" s="47" t="s">
        <v>5</v>
      </c>
      <c r="B40" s="47"/>
      <c r="C40" s="47"/>
      <c r="D40" s="43">
        <f>D32</f>
        <v>2520000</v>
      </c>
      <c r="E40" s="37">
        <v>0.33</v>
      </c>
      <c r="F40" s="31"/>
      <c r="G40" s="41">
        <f t="shared" si="0"/>
        <v>8316</v>
      </c>
    </row>
    <row r="41" spans="1:8" ht="9.9499999999999993" customHeight="1" x14ac:dyDescent="0.25">
      <c r="A41" s="57"/>
      <c r="B41" s="57"/>
      <c r="C41" s="57"/>
      <c r="D41" s="35"/>
      <c r="E41" s="35"/>
      <c r="F41" s="35"/>
      <c r="G41" s="34"/>
    </row>
    <row r="42" spans="1:8" x14ac:dyDescent="0.25">
      <c r="D42" s="32"/>
      <c r="E42" s="32"/>
      <c r="F42" s="32"/>
      <c r="G42" s="33"/>
    </row>
    <row r="43" spans="1:8" x14ac:dyDescent="0.25">
      <c r="A43" s="47" t="s">
        <v>28</v>
      </c>
      <c r="B43" s="47"/>
      <c r="C43" s="47"/>
      <c r="D43" s="32"/>
      <c r="E43" s="32"/>
      <c r="F43" s="32"/>
      <c r="G43" s="41">
        <f>G32+SUM(G34:G40)</f>
        <v>187486.854589</v>
      </c>
    </row>
    <row r="44" spans="1:8" x14ac:dyDescent="0.25">
      <c r="A44" s="47" t="s">
        <v>27</v>
      </c>
      <c r="B44" s="47"/>
      <c r="C44" s="47"/>
      <c r="D44" s="32"/>
      <c r="E44" s="32"/>
      <c r="F44" s="32"/>
      <c r="G44" s="41">
        <f>G43*0.19</f>
        <v>35622.502371909999</v>
      </c>
    </row>
    <row r="45" spans="1:8" x14ac:dyDescent="0.25">
      <c r="A45" s="58" t="s">
        <v>34</v>
      </c>
      <c r="B45" s="58"/>
      <c r="C45" s="58"/>
      <c r="D45" s="32"/>
      <c r="E45" s="32"/>
      <c r="F45" s="32"/>
      <c r="G45" s="41">
        <f>G43+G44</f>
        <v>223109.35696090999</v>
      </c>
    </row>
    <row r="46" spans="1:8" x14ac:dyDescent="0.25">
      <c r="G46" s="3"/>
    </row>
    <row r="47" spans="1:8" ht="33.75" customHeight="1" x14ac:dyDescent="0.25">
      <c r="A47" s="55" t="s">
        <v>43</v>
      </c>
      <c r="B47" s="56"/>
      <c r="C47" s="56"/>
      <c r="D47" s="56"/>
      <c r="E47" s="56"/>
      <c r="F47" s="56"/>
      <c r="G47" s="56"/>
      <c r="H47" s="56"/>
    </row>
    <row r="48" spans="1:8" x14ac:dyDescent="0.25">
      <c r="G48" s="3"/>
    </row>
    <row r="49" spans="7:7" x14ac:dyDescent="0.25">
      <c r="G49" s="3"/>
    </row>
    <row r="50" spans="7:7" x14ac:dyDescent="0.25">
      <c r="G50" s="3"/>
    </row>
    <row r="51" spans="7:7" x14ac:dyDescent="0.25">
      <c r="G51" s="3"/>
    </row>
    <row r="52" spans="7:7" x14ac:dyDescent="0.25">
      <c r="G52" s="3"/>
    </row>
    <row r="53" spans="7:7" x14ac:dyDescent="0.25">
      <c r="G53" s="3"/>
    </row>
    <row r="54" spans="7:7" x14ac:dyDescent="0.25">
      <c r="G54" s="3"/>
    </row>
    <row r="55" spans="7:7" x14ac:dyDescent="0.25">
      <c r="G55" s="3"/>
    </row>
    <row r="56" spans="7:7" x14ac:dyDescent="0.25">
      <c r="G56" s="3"/>
    </row>
    <row r="57" spans="7:7" x14ac:dyDescent="0.25">
      <c r="G57" s="3"/>
    </row>
    <row r="58" spans="7:7" x14ac:dyDescent="0.25">
      <c r="G58" s="3"/>
    </row>
  </sheetData>
  <sheetProtection algorithmName="SHA-512" hashValue="8C9X4aTNdQiWqi04iCMyjvLQfwll2vjRr1R6flkSUpEe54rXDGm+iX9DRPLqOVB4FnjgNQk4948MpnW2x8WjVw==" saltValue="SLtSqtHHdyFD2UVr+kyMWw==" spinCount="100000" sheet="1" objects="1" scenarios="1"/>
  <protectedRanges>
    <protectedRange sqref="D5:H5 E15" name="Bereich4"/>
  </protectedRanges>
  <mergeCells count="26">
    <mergeCell ref="A35:C35"/>
    <mergeCell ref="A30:C30"/>
    <mergeCell ref="A47:H47"/>
    <mergeCell ref="A36:C36"/>
    <mergeCell ref="A37:C37"/>
    <mergeCell ref="A38:C38"/>
    <mergeCell ref="A39:C39"/>
    <mergeCell ref="A40:C40"/>
    <mergeCell ref="A41:C41"/>
    <mergeCell ref="A43:C43"/>
    <mergeCell ref="A44:C44"/>
    <mergeCell ref="A45:C45"/>
    <mergeCell ref="A32:C32"/>
    <mergeCell ref="A33:C33"/>
    <mergeCell ref="A34:C34"/>
    <mergeCell ref="A19:H19"/>
    <mergeCell ref="B24:F24"/>
    <mergeCell ref="E27:F27"/>
    <mergeCell ref="A21:C21"/>
    <mergeCell ref="A5:C5"/>
    <mergeCell ref="D5:H5"/>
    <mergeCell ref="A7:C7"/>
    <mergeCell ref="A15:C15"/>
    <mergeCell ref="A18:C18"/>
    <mergeCell ref="A9:H9"/>
    <mergeCell ref="A13:C13"/>
  </mergeCells>
  <dataValidations count="1">
    <dataValidation type="custom" allowBlank="1" showInputMessage="1" showErrorMessage="1" error="Bitte geben Sie einen Wert mit nur zwei Nachkommastellen ein." prompt="Bitte nur 2 Nachkommastellen angeben." sqref="E26 G20 E20:E21" xr:uid="{00000000-0002-0000-0100-000000000000}">
      <formula1>MOD(E20*1000,10)=0</formula1>
    </dataValidation>
  </dataValidations>
  <pageMargins left="0.7" right="0.7" top="0.78740157499999996" bottom="0.78740157499999996"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4" ma:contentTypeDescription="Ein neues Dokument erstellen." ma:contentTypeScope="" ma:versionID="0c1391791aa7adfd681b716181022ea1">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cd9a953719f7fc337088fcb1bc471fdb"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7576E8-2490-4297-B6FF-F3380D0AE727}">
  <ds:schemaRefs>
    <ds:schemaRef ds:uri="http://schemas.microsoft.com/sharepoint/v3/contenttype/forms"/>
  </ds:schemaRefs>
</ds:datastoreItem>
</file>

<file path=customXml/itemProps2.xml><?xml version="1.0" encoding="utf-8"?>
<ds:datastoreItem xmlns:ds="http://schemas.openxmlformats.org/officeDocument/2006/customXml" ds:itemID="{5B952B1C-20F4-442D-9033-554A683EA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35EFD0-9567-4D80-8CEB-0396508C4A1C}">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Titel 1</vt:lpstr>
      <vt:lpstr>Titel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Kettler, Thomas</dc:creator>
  <cp:lastModifiedBy>Göhner, Marilyn</cp:lastModifiedBy>
  <cp:lastPrinted>2024-08-29T10:57:59Z</cp:lastPrinted>
  <dcterms:created xsi:type="dcterms:W3CDTF">2024-04-08T07:08:58Z</dcterms:created>
  <dcterms:modified xsi:type="dcterms:W3CDTF">2026-07-08T09:25:02Z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ies>
</file>